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660" windowHeight="10785"/>
  </bookViews>
  <sheets>
    <sheet name="ведомственная" sheetId="1" r:id="rId1"/>
  </sheets>
  <definedNames>
    <definedName name="_xlnm.Print_Area" localSheetId="0">ведомственная!$A$1:$G$45</definedName>
  </definedNames>
  <calcPr calcId="144525"/>
</workbook>
</file>

<file path=xl/calcChain.xml><?xml version="1.0" encoding="utf-8"?>
<calcChain xmlns="http://schemas.openxmlformats.org/spreadsheetml/2006/main">
  <c r="D45" i="1" l="1"/>
  <c r="G45" i="1" s="1"/>
  <c r="B45" i="1"/>
  <c r="H43" i="1" s="1"/>
  <c r="G44" i="1"/>
  <c r="F44" i="1"/>
  <c r="E44" i="1"/>
  <c r="C44" i="1"/>
  <c r="G43" i="1"/>
  <c r="F43" i="1"/>
  <c r="E43" i="1"/>
  <c r="G42" i="1"/>
  <c r="F42" i="1"/>
  <c r="H41" i="1"/>
  <c r="G41" i="1"/>
  <c r="F41" i="1"/>
  <c r="C41" i="1"/>
  <c r="G40" i="1"/>
  <c r="F40" i="1"/>
  <c r="C40" i="1"/>
  <c r="G39" i="1"/>
  <c r="F39" i="1"/>
  <c r="G38" i="1"/>
  <c r="F38" i="1"/>
  <c r="E38" i="1"/>
  <c r="G37" i="1"/>
  <c r="F37" i="1"/>
  <c r="G36" i="1"/>
  <c r="F36" i="1"/>
  <c r="E36" i="1"/>
  <c r="G35" i="1"/>
  <c r="F35" i="1"/>
  <c r="G34" i="1"/>
  <c r="F34" i="1"/>
  <c r="E34" i="1"/>
  <c r="G33" i="1"/>
  <c r="F33" i="1"/>
  <c r="C33" i="1"/>
  <c r="G32" i="1"/>
  <c r="F32" i="1"/>
  <c r="E32" i="1"/>
  <c r="C32" i="1"/>
  <c r="G31" i="1"/>
  <c r="F31" i="1"/>
  <c r="E31" i="1"/>
  <c r="C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E33" i="1" l="1"/>
  <c r="E35" i="1"/>
  <c r="E37" i="1"/>
  <c r="E39" i="1"/>
  <c r="E40" i="1"/>
  <c r="E41" i="1"/>
  <c r="E42" i="1"/>
  <c r="F45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H30" i="1"/>
  <c r="C35" i="1"/>
  <c r="C36" i="1"/>
  <c r="C37" i="1"/>
  <c r="C38" i="1"/>
  <c r="C39" i="1"/>
  <c r="H39" i="1"/>
  <c r="C42" i="1"/>
  <c r="C43" i="1"/>
</calcChain>
</file>

<file path=xl/sharedStrings.xml><?xml version="1.0" encoding="utf-8"?>
<sst xmlns="http://schemas.openxmlformats.org/spreadsheetml/2006/main" count="51" uniqueCount="51">
  <si>
    <r>
      <t xml:space="preserve">Распределение бюджетных ассигнований  бюджета Краснодарского края на 2026-2028 годы 
</t>
    </r>
    <r>
      <rPr>
        <b/>
        <sz val="10"/>
        <color rgb="FF000000"/>
        <rFont val="Times New Roman"/>
      </rPr>
      <t>в разрезе главных распорядителей бюджетных средств</t>
    </r>
  </si>
  <si>
    <r>
      <rPr>
        <b/>
        <sz val="10"/>
        <color rgb="FF000000"/>
        <rFont val="Times New Roman"/>
      </rPr>
      <t>Наименование органов исполнительной (представительной) власти</t>
    </r>
  </si>
  <si>
    <t>Сводная бюджетная роспись  (СБР) на 01.10.2025,                  тыс. рублей</t>
  </si>
  <si>
    <r>
      <rPr>
        <b/>
        <sz val="10"/>
        <color rgb="FF000000"/>
        <rFont val="Times New Roman"/>
      </rPr>
      <t>Доля расходов ГРБС в общем объеме, %</t>
    </r>
  </si>
  <si>
    <t>Законопроект                   на 2026 год,                       тыс. рублей</t>
  </si>
  <si>
    <t>Отклонение законопроекта на 2026 год от СБР на 01.10.2025</t>
  </si>
  <si>
    <r>
      <rPr>
        <b/>
        <sz val="10"/>
        <color rgb="FF000000"/>
        <rFont val="Times New Roman"/>
      </rPr>
      <t>тыс. рублей</t>
    </r>
  </si>
  <si>
    <r>
      <rPr>
        <b/>
        <sz val="10"/>
        <color rgb="FF000000"/>
        <rFont val="Times New Roman"/>
      </rPr>
      <t>%</t>
    </r>
  </si>
  <si>
    <r>
      <rPr>
        <sz val="10"/>
        <color rgb="FF000000"/>
        <rFont val="Times New Roman"/>
      </rPr>
      <t>6=4-2</t>
    </r>
  </si>
  <si>
    <r>
      <rPr>
        <sz val="10"/>
        <color rgb="FF000000"/>
        <rFont val="Times New Roman"/>
      </rPr>
      <t>7=4/2*100</t>
    </r>
  </si>
  <si>
    <r>
      <rPr>
        <sz val="10"/>
        <color rgb="FF000000"/>
        <rFont val="Times New Roman"/>
      </rPr>
      <t>Законодательное Собрание Краснодарского края</t>
    </r>
  </si>
  <si>
    <r>
      <rPr>
        <sz val="10"/>
        <color rgb="FF000000"/>
        <rFont val="Times New Roman"/>
      </rPr>
      <t>Администрация Краснодарского края</t>
    </r>
  </si>
  <si>
    <r>
      <rPr>
        <sz val="10"/>
        <color rgb="FF000000"/>
        <rFont val="Times New Roman"/>
      </rPr>
      <t>Департамент государственного регулирования тарифов Краснодарского края</t>
    </r>
  </si>
  <si>
    <r>
      <rPr>
        <sz val="10"/>
        <color rgb="FF000000"/>
        <rFont val="Times New Roman"/>
      </rPr>
      <t>Департамент потребительской сферы и регулирования рынка алкоголя Краснодарского края</t>
    </r>
  </si>
  <si>
    <r>
      <rPr>
        <sz val="10"/>
        <color rgb="FF000000"/>
        <rFont val="Times New Roman"/>
      </rPr>
      <t>Министерство финансов Краснодарского края</t>
    </r>
  </si>
  <si>
    <r>
      <rPr>
        <sz val="10"/>
        <color rgb="FF000000"/>
        <rFont val="Times New Roman"/>
      </rPr>
      <t>Департамент промышленной политики Краснодарского края</t>
    </r>
  </si>
  <si>
    <r>
      <rPr>
        <sz val="10"/>
        <color rgb="FF000000"/>
        <rFont val="Times New Roman"/>
      </rPr>
      <t>Департамент финансово-бюджетного надзора Краснодарского края</t>
    </r>
  </si>
  <si>
    <r>
      <rPr>
        <sz val="10"/>
        <color rgb="FF000000"/>
        <rFont val="Times New Roman"/>
      </rPr>
      <t>Управление записи актов гражданского состояния Краснодарского края</t>
    </r>
  </si>
  <si>
    <r>
      <rPr>
        <sz val="10"/>
        <color rgb="FF000000"/>
        <rFont val="Times New Roman"/>
      </rPr>
      <t>Контрольно-счетная палата Краснодарского края</t>
    </r>
  </si>
  <si>
    <r>
      <rPr>
        <sz val="10"/>
        <color rgb="FF000000"/>
        <rFont val="Times New Roman"/>
      </rPr>
      <t>Уполномоченный по правам человека в Краснодарском крае и его аппарат</t>
    </r>
  </si>
  <si>
    <r>
      <rPr>
        <sz val="10"/>
        <color rgb="FF000000"/>
        <rFont val="Times New Roman"/>
      </rPr>
      <t>Уполномоченный по правам ребенка в Краснодарском крае</t>
    </r>
  </si>
  <si>
    <r>
      <rPr>
        <sz val="10"/>
        <color rgb="FF000000"/>
        <rFont val="Times New Roman"/>
      </rPr>
      <t>Министерство экономики Краснодарского края</t>
    </r>
  </si>
  <si>
    <r>
      <rPr>
        <sz val="10"/>
        <color rgb="FF000000"/>
        <rFont val="Times New Roman"/>
      </rPr>
      <t>Министерство гражданской обороны и чрезвычайных ситуаций Краснодарского края</t>
    </r>
  </si>
  <si>
    <r>
      <rPr>
        <sz val="10"/>
        <color rgb="FF000000"/>
        <rFont val="Times New Roman"/>
      </rPr>
      <t>Департамент имущественных отношений Краснодарского края</t>
    </r>
  </si>
  <si>
    <r>
      <rPr>
        <sz val="10"/>
        <color rgb="FF000000"/>
        <rFont val="Times New Roman"/>
      </rPr>
      <t>Избирательная комиссия Краснодарского края</t>
    </r>
  </si>
  <si>
    <r>
      <rPr>
        <sz val="10"/>
        <color rgb="FF000000"/>
        <rFont val="Times New Roman"/>
      </rPr>
      <t>Министерство топливно-энергетического комплекса и жилищно-коммунального хозяйства Краснодарского края</t>
    </r>
  </si>
  <si>
    <r>
      <rPr>
        <sz val="10"/>
        <color rgb="FF000000"/>
        <rFont val="Times New Roman"/>
      </rPr>
      <t>Департамент строительства Краснодарского края</t>
    </r>
  </si>
  <si>
    <t>Министерство образования и науки Краснодарского края</t>
  </si>
  <si>
    <r>
      <rPr>
        <sz val="10"/>
        <color rgb="FF000000"/>
        <rFont val="Times New Roman"/>
      </rPr>
      <t>Министерство культуры Краснодарского края</t>
    </r>
  </si>
  <si>
    <r>
      <rPr>
        <sz val="10"/>
        <color rgb="FF000000"/>
        <rFont val="Times New Roman"/>
      </rPr>
      <t>Департамент информационной политики Краснодарского края</t>
    </r>
  </si>
  <si>
    <r>
      <rPr>
        <sz val="10"/>
        <color rgb="FF000000"/>
        <rFont val="Times New Roman"/>
      </rPr>
      <t>Министерство здравоохранения Краснодарского края</t>
    </r>
  </si>
  <si>
    <r>
      <rPr>
        <sz val="10"/>
        <color rgb="FF000000"/>
        <rFont val="Times New Roman"/>
      </rPr>
      <t>Министерство физической культуры и спорта Краснодарского края</t>
    </r>
  </si>
  <si>
    <r>
      <rPr>
        <sz val="10"/>
        <color rgb="FF000000"/>
        <rFont val="Times New Roman"/>
      </rPr>
      <t>Министерство труда и социального развития Краснодарского края</t>
    </r>
  </si>
  <si>
    <r>
      <rPr>
        <sz val="10"/>
        <color rgb="FF000000"/>
        <rFont val="Times New Roman"/>
      </rPr>
      <t>Департамент по архитектуре и градостроительству Краснодарского края</t>
    </r>
  </si>
  <si>
    <r>
      <rPr>
        <sz val="10"/>
        <color rgb="FF000000"/>
        <rFont val="Times New Roman"/>
      </rPr>
      <t>Департамент по делам казачества, военным вопросам и работе с допризывной молодежью Краснодарского края</t>
    </r>
  </si>
  <si>
    <r>
      <rPr>
        <sz val="10"/>
        <color rgb="FF000000"/>
        <rFont val="Times New Roman"/>
      </rPr>
      <t>Департамент ветеринарии Краснодарского края</t>
    </r>
  </si>
  <si>
    <t>Департамент молодежной политики Краснодарского края</t>
  </si>
  <si>
    <r>
      <rPr>
        <sz val="10"/>
        <color rgb="FF000000"/>
        <rFont val="Times New Roman"/>
      </rPr>
      <t>Департамент по надзору в строительной сфере Краснодарского края</t>
    </r>
  </si>
  <si>
    <r>
      <rPr>
        <sz val="10"/>
        <color rgb="FF000000"/>
        <rFont val="Times New Roman"/>
      </rPr>
      <t>Департамент по обеспечению деятельности мировых судей Краснодарского края</t>
    </r>
  </si>
  <si>
    <r>
      <rPr>
        <sz val="9"/>
        <color rgb="FF000000"/>
        <rFont val="Times New Roman"/>
      </rPr>
      <t>Департамент развития бизнеса и внешнеэкономической деятельности Краснодарского края</t>
    </r>
  </si>
  <si>
    <r>
      <rPr>
        <sz val="10"/>
        <color rgb="FF000000"/>
        <rFont val="Times New Roman"/>
      </rPr>
      <t>Государственная жилищная инспекция Краснодарского края</t>
    </r>
  </si>
  <si>
    <r>
      <rPr>
        <sz val="10"/>
        <color rgb="FF000000"/>
        <rFont val="Times New Roman"/>
      </rPr>
      <t>Министерство транспорта и дорожного хозяйства Краснодарского края</t>
    </r>
  </si>
  <si>
    <r>
      <rPr>
        <sz val="10"/>
        <color rgb="FF000000"/>
        <rFont val="Times New Roman"/>
      </rPr>
      <t>Министерство курортов, туризма и олимпийского наследия Краснодарского края</t>
    </r>
  </si>
  <si>
    <r>
      <rPr>
        <sz val="10"/>
        <color rgb="FF000000"/>
        <rFont val="Times New Roman"/>
      </rPr>
      <t>Министерство природных ресурсов Краснодарского края</t>
    </r>
  </si>
  <si>
    <r>
      <rPr>
        <sz val="10"/>
        <color rgb="FF000000"/>
        <rFont val="Times New Roman"/>
      </rPr>
      <t>Департамент по регулированию контрактной системы Краснодарского края</t>
    </r>
  </si>
  <si>
    <r>
      <rPr>
        <sz val="10"/>
        <color rgb="FF000000"/>
        <rFont val="Times New Roman"/>
      </rPr>
      <t>Департамент информатизации и связи Краснодарского края</t>
    </r>
  </si>
  <si>
    <r>
      <rPr>
        <sz val="10"/>
        <color rgb="FF000000"/>
        <rFont val="Times New Roman"/>
      </rPr>
      <t>Уполномоченный по защите прав предпринимателей в Краснодарском крае и его аппарат</t>
    </r>
  </si>
  <si>
    <r>
      <rPr>
        <b/>
        <sz val="10"/>
        <color rgb="FF000000"/>
        <rFont val="Times New Roman"/>
      </rPr>
      <t>ИТОГО</t>
    </r>
  </si>
  <si>
    <t>Приложение 6 к Заключению</t>
  </si>
  <si>
    <t>Министерство сельского хозяйства и перерабатывающей промышленности Краснодарского края</t>
  </si>
  <si>
    <t>Доля расходов ГРБС в общем объеме,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</si>
</sst>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&quot;&quot;###,##0.00"/>
    <numFmt numFmtId="166" formatCode="#,##0.00;\-#,##0.00"/>
    <numFmt numFmtId="167" formatCode="#,##0.0;[Red]\-#,##0.0;0.0"/>
    <numFmt numFmtId="168" formatCode="#,##0.0_ ;[Red]\-#,##0.0\ "/>
    <numFmt numFmtId="169" formatCode="&quot;&quot;###,##0.0"/>
    <numFmt numFmtId="170" formatCode="_-* #,##0.0\ _₽_-;\-* #,##0.0\ _₽_-;_-* \-??\ _₽_-;_-@_-"/>
    <numFmt numFmtId="171" formatCode="&quot;&quot;###,##0.000"/>
    <numFmt numFmtId="172" formatCode="_-* #,##0.00\ _₽_-;\-* #,##0.00\ _₽_-;_-* \-?\ _₽_-;_-@_-"/>
    <numFmt numFmtId="173" formatCode="_-* #,##0.0\ _₽_-;\-* #,##0.0\ _₽_-;_-* \-?\ _₽_-;_-@_-"/>
    <numFmt numFmtId="174" formatCode="#,##0.0;\-#,##0.0"/>
    <numFmt numFmtId="175" formatCode="0.0"/>
  </numFmts>
  <fonts count="7" x14ac:knownFonts="1"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.5"/>
      <color rgb="FF000000"/>
      <name val="Times New Roman"/>
    </font>
    <font>
      <sz val="8"/>
      <color rgb="FF000000"/>
      <name val="Arial"/>
    </font>
    <font>
      <sz val="9"/>
      <color rgb="FF000000"/>
      <name val="Times New Roman"/>
    </font>
    <font>
      <b/>
      <sz val="9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42">
    <xf numFmtId="0" fontId="0" fillId="0" borderId="0" xfId="0" applyNumberFormat="1"/>
    <xf numFmtId="0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170" fontId="4" fillId="0" borderId="1" xfId="0" applyNumberFormat="1" applyFont="1" applyBorder="1" applyAlignment="1">
      <alignment horizontal="right" wrapText="1"/>
    </xf>
    <xf numFmtId="169" fontId="5" fillId="0" borderId="1" xfId="0" applyNumberFormat="1" applyFont="1" applyBorder="1" applyAlignment="1">
      <alignment horizontal="right" wrapText="1"/>
    </xf>
    <xf numFmtId="169" fontId="5" fillId="3" borderId="1" xfId="0" applyNumberFormat="1" applyFont="1" applyFill="1" applyBorder="1" applyAlignment="1">
      <alignment horizontal="right" wrapText="1"/>
    </xf>
    <xf numFmtId="173" fontId="1" fillId="2" borderId="0" xfId="0" applyNumberFormat="1" applyFont="1" applyFill="1" applyAlignment="1">
      <alignment vertical="center" wrapText="1"/>
    </xf>
    <xf numFmtId="165" fontId="5" fillId="0" borderId="1" xfId="0" applyNumberFormat="1" applyFont="1" applyBorder="1" applyAlignment="1">
      <alignment horizontal="right" wrapText="1"/>
    </xf>
    <xf numFmtId="165" fontId="5" fillId="4" borderId="1" xfId="0" applyNumberFormat="1" applyFont="1" applyFill="1" applyBorder="1" applyAlignment="1">
      <alignment horizontal="right" wrapText="1"/>
    </xf>
    <xf numFmtId="172" fontId="1" fillId="2" borderId="0" xfId="0" applyNumberFormat="1" applyFont="1" applyFill="1" applyAlignment="1">
      <alignment vertical="center" wrapText="1"/>
    </xf>
    <xf numFmtId="175" fontId="1" fillId="2" borderId="0" xfId="0" applyNumberFormat="1" applyFont="1" applyFill="1" applyAlignment="1">
      <alignment vertical="center" wrapText="1"/>
    </xf>
    <xf numFmtId="171" fontId="5" fillId="0" borderId="1" xfId="0" applyNumberFormat="1" applyFont="1" applyBorder="1" applyAlignment="1">
      <alignment horizontal="right" wrapText="1"/>
    </xf>
    <xf numFmtId="171" fontId="5" fillId="5" borderId="1" xfId="0" applyNumberFormat="1" applyFont="1" applyFill="1" applyBorder="1" applyAlignment="1">
      <alignment horizontal="right" wrapText="1"/>
    </xf>
    <xf numFmtId="166" fontId="5" fillId="3" borderId="1" xfId="0" applyNumberFormat="1" applyFont="1" applyFill="1" applyBorder="1" applyAlignment="1">
      <alignment horizontal="right" wrapText="1"/>
    </xf>
    <xf numFmtId="49" fontId="5" fillId="0" borderId="1" xfId="0" applyNumberFormat="1" applyFont="1" applyBorder="1" applyAlignment="1">
      <alignment wrapText="1"/>
    </xf>
    <xf numFmtId="174" fontId="5" fillId="4" borderId="1" xfId="0" applyNumberFormat="1" applyFont="1" applyFill="1" applyBorder="1" applyAlignment="1">
      <alignment horizontal="right" wrapText="1"/>
    </xf>
    <xf numFmtId="0" fontId="2" fillId="2" borderId="0" xfId="0" applyNumberFormat="1" applyFont="1" applyFill="1" applyAlignment="1">
      <alignment vertical="center" wrapText="1"/>
    </xf>
    <xf numFmtId="0" fontId="2" fillId="0" borderId="1" xfId="0" applyNumberFormat="1" applyFont="1" applyBorder="1" applyAlignment="1">
      <alignment horizont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6" fillId="6" borderId="1" xfId="0" applyNumberFormat="1" applyFont="1" applyFill="1" applyBorder="1" applyAlignment="1">
      <alignment horizontal="center" vertical="center" wrapText="1"/>
    </xf>
    <xf numFmtId="169" fontId="6" fillId="7" borderId="1" xfId="0" applyNumberFormat="1" applyFont="1" applyFill="1" applyBorder="1" applyAlignment="1">
      <alignment horizontal="right" vertical="center" wrapText="1"/>
    </xf>
    <xf numFmtId="169" fontId="5" fillId="3" borderId="1" xfId="0" applyNumberFormat="1" applyFont="1" applyFill="1" applyBorder="1" applyAlignment="1">
      <alignment horizontal="right" vertical="center" wrapText="1"/>
    </xf>
    <xf numFmtId="0" fontId="1" fillId="2" borderId="0" xfId="0" quotePrefix="1" applyNumberFormat="1" applyFont="1" applyFill="1" applyAlignment="1">
      <alignment horizontal="left" vertical="center" wrapText="1"/>
    </xf>
    <xf numFmtId="167" fontId="1" fillId="2" borderId="0" xfId="0" applyNumberFormat="1" applyFont="1" applyFill="1" applyAlignment="1">
      <alignment vertical="center" wrapText="1"/>
    </xf>
    <xf numFmtId="168" fontId="1" fillId="2" borderId="0" xfId="0" applyNumberFormat="1" applyFont="1" applyFill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2" borderId="0" xfId="0" applyNumberFormat="1" applyFont="1" applyFill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view="pageBreakPreview" topLeftCell="A28" zoomScale="130" zoomScaleNormal="100" zoomScaleSheetLayoutView="130" workbookViewId="0">
      <selection activeCell="A39" sqref="A39"/>
    </sheetView>
  </sheetViews>
  <sheetFormatPr defaultColWidth="9" defaultRowHeight="12.75" x14ac:dyDescent="0.25"/>
  <cols>
    <col min="1" max="1" width="48.5703125" style="1" customWidth="1"/>
    <col min="2" max="2" width="13.42578125" style="2" customWidth="1"/>
    <col min="3" max="3" width="9.7109375" style="2" customWidth="1"/>
    <col min="4" max="4" width="12.85546875" style="1" customWidth="1"/>
    <col min="5" max="5" width="10" style="1" customWidth="1"/>
    <col min="6" max="6" width="12.7109375" style="1" customWidth="1"/>
    <col min="7" max="7" width="10.85546875" style="1" customWidth="1"/>
    <col min="8" max="9" width="15.5703125" style="1" customWidth="1"/>
    <col min="10" max="11" width="11.28515625" style="1" bestFit="1" customWidth="1"/>
    <col min="12" max="28" width="8.7109375" style="1" customWidth="1"/>
    <col min="29" max="29" width="9" style="1" bestFit="1" customWidth="1"/>
    <col min="30" max="16384" width="9" style="1"/>
  </cols>
  <sheetData>
    <row r="1" spans="1:9" x14ac:dyDescent="0.25">
      <c r="A1" s="3"/>
      <c r="B1" s="4"/>
      <c r="C1" s="4"/>
      <c r="D1" s="34" t="s">
        <v>48</v>
      </c>
      <c r="E1" s="34"/>
      <c r="F1" s="34"/>
      <c r="G1" s="34"/>
    </row>
    <row r="2" spans="1:9" s="3" customFormat="1" x14ac:dyDescent="0.25">
      <c r="A2" s="30" t="s">
        <v>0</v>
      </c>
      <c r="B2" s="30"/>
      <c r="C2" s="30"/>
      <c r="D2" s="30"/>
      <c r="E2" s="30"/>
      <c r="F2" s="30"/>
      <c r="G2" s="30"/>
    </row>
    <row r="3" spans="1:9" s="3" customFormat="1" x14ac:dyDescent="0.25">
      <c r="B3" s="4"/>
      <c r="C3" s="4"/>
    </row>
    <row r="4" spans="1:9" x14ac:dyDescent="0.25">
      <c r="A4" s="36" t="s">
        <v>1</v>
      </c>
      <c r="B4" s="31" t="s">
        <v>2</v>
      </c>
      <c r="C4" s="31" t="s">
        <v>50</v>
      </c>
      <c r="D4" s="38" t="s">
        <v>4</v>
      </c>
      <c r="E4" s="31" t="s">
        <v>3</v>
      </c>
      <c r="F4" s="36" t="s">
        <v>5</v>
      </c>
      <c r="G4" s="37"/>
    </row>
    <row r="5" spans="1:9" ht="65.25" customHeight="1" x14ac:dyDescent="0.25">
      <c r="A5" s="41"/>
      <c r="B5" s="40"/>
      <c r="C5" s="32"/>
      <c r="D5" s="39"/>
      <c r="E5" s="33"/>
      <c r="F5" s="5" t="s">
        <v>6</v>
      </c>
      <c r="G5" s="5" t="s">
        <v>7</v>
      </c>
    </row>
    <row r="6" spans="1:9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 t="s">
        <v>8</v>
      </c>
      <c r="G6" s="6" t="s">
        <v>9</v>
      </c>
    </row>
    <row r="7" spans="1:9" ht="15" customHeight="1" x14ac:dyDescent="0.2">
      <c r="A7" s="7" t="s">
        <v>10</v>
      </c>
      <c r="B7" s="8">
        <v>772251.6</v>
      </c>
      <c r="C7" s="9">
        <f>B7*C45/B45</f>
        <v>0.12903806868553119</v>
      </c>
      <c r="D7" s="10">
        <v>807361.2</v>
      </c>
      <c r="E7" s="10">
        <f>D7*E45/D45</f>
        <v>0.15129680647504051</v>
      </c>
      <c r="F7" s="10">
        <f t="shared" ref="F7:F45" si="0">D7-B7</f>
        <v>35109.599999999977</v>
      </c>
      <c r="G7" s="10">
        <f t="shared" ref="G7:G45" si="1">D7/B7*100</f>
        <v>104.5463939472576</v>
      </c>
      <c r="H7" s="11"/>
    </row>
    <row r="8" spans="1:9" ht="14.25" customHeight="1" x14ac:dyDescent="0.2">
      <c r="A8" s="7" t="s">
        <v>11</v>
      </c>
      <c r="B8" s="8">
        <v>8276095.4000000004</v>
      </c>
      <c r="C8" s="9">
        <f>B8*C45/B45</f>
        <v>1.3828800959081324</v>
      </c>
      <c r="D8" s="10">
        <v>6418049.2000000002</v>
      </c>
      <c r="E8" s="10">
        <f>D8*E45/D45</f>
        <v>1.2027210965298909</v>
      </c>
      <c r="F8" s="10">
        <f t="shared" si="0"/>
        <v>-1858046.2000000002</v>
      </c>
      <c r="G8" s="10">
        <f t="shared" si="1"/>
        <v>77.549241397096509</v>
      </c>
      <c r="H8" s="11"/>
    </row>
    <row r="9" spans="1:9" ht="25.5" x14ac:dyDescent="0.2">
      <c r="A9" s="7" t="s">
        <v>12</v>
      </c>
      <c r="B9" s="8">
        <v>174774.39999999999</v>
      </c>
      <c r="C9" s="12">
        <f>B9*C45/B45</f>
        <v>2.9203631344593525E-2</v>
      </c>
      <c r="D9" s="10">
        <v>184068.9</v>
      </c>
      <c r="E9" s="13">
        <f>D9*100/D45</f>
        <v>3.4493900303078202E-2</v>
      </c>
      <c r="F9" s="10">
        <f t="shared" si="0"/>
        <v>9294.5</v>
      </c>
      <c r="G9" s="10">
        <f t="shared" si="1"/>
        <v>105.31799851694528</v>
      </c>
      <c r="H9" s="14"/>
    </row>
    <row r="10" spans="1:9" ht="29.25" customHeight="1" x14ac:dyDescent="0.2">
      <c r="A10" s="7" t="s">
        <v>13</v>
      </c>
      <c r="B10" s="8">
        <v>206175.3</v>
      </c>
      <c r="C10" s="12">
        <f>B10*C45/B45</f>
        <v>3.445051136528561E-2</v>
      </c>
      <c r="D10" s="10">
        <v>183297.5</v>
      </c>
      <c r="E10" s="13">
        <f>D10/D45*100</f>
        <v>3.4349342506004424E-2</v>
      </c>
      <c r="F10" s="10">
        <f t="shared" si="0"/>
        <v>-22877.799999999988</v>
      </c>
      <c r="G10" s="10">
        <f t="shared" si="1"/>
        <v>88.903714460461572</v>
      </c>
      <c r="H10" s="11"/>
    </row>
    <row r="11" spans="1:9" ht="18.75" customHeight="1" x14ac:dyDescent="0.2">
      <c r="A11" s="7" t="s">
        <v>14</v>
      </c>
      <c r="B11" s="8">
        <v>16061000.4</v>
      </c>
      <c r="C11" s="9">
        <f>B11*C45/B45</f>
        <v>2.6836855666903685</v>
      </c>
      <c r="D11" s="10">
        <v>27713114.399999999</v>
      </c>
      <c r="E11" s="10">
        <f>D11*100/D45</f>
        <v>5.1933455635438737</v>
      </c>
      <c r="F11" s="10">
        <f t="shared" si="0"/>
        <v>11652113.999999998</v>
      </c>
      <c r="G11" s="10">
        <f t="shared" si="1"/>
        <v>172.54911717703462</v>
      </c>
      <c r="H11" s="11"/>
    </row>
    <row r="12" spans="1:9" ht="16.5" customHeight="1" x14ac:dyDescent="0.2">
      <c r="A12" s="7" t="s">
        <v>15</v>
      </c>
      <c r="B12" s="8">
        <v>2882516.4</v>
      </c>
      <c r="C12" s="9">
        <f>B12*C45/B45</f>
        <v>0.48164917911516153</v>
      </c>
      <c r="D12" s="10">
        <v>739627.2</v>
      </c>
      <c r="E12" s="10">
        <f>D12/D45*100</f>
        <v>0.13860367991684028</v>
      </c>
      <c r="F12" s="10">
        <f t="shared" si="0"/>
        <v>-2142889.2000000002</v>
      </c>
      <c r="G12" s="10">
        <f t="shared" si="1"/>
        <v>25.659080378519267</v>
      </c>
      <c r="H12" s="11"/>
    </row>
    <row r="13" spans="1:9" ht="27" customHeight="1" x14ac:dyDescent="0.2">
      <c r="A13" s="7" t="s">
        <v>16</v>
      </c>
      <c r="B13" s="8">
        <v>92678.3</v>
      </c>
      <c r="C13" s="12">
        <f>B13*C45/B45</f>
        <v>1.5485923034744459E-2</v>
      </c>
      <c r="D13" s="10">
        <v>96899</v>
      </c>
      <c r="E13" s="13">
        <f>D13/D45*100</f>
        <v>1.815855065938882E-2</v>
      </c>
      <c r="F13" s="10">
        <f t="shared" si="0"/>
        <v>4220.6999999999971</v>
      </c>
      <c r="G13" s="10">
        <f t="shared" si="1"/>
        <v>104.55414050538259</v>
      </c>
      <c r="H13" s="11"/>
      <c r="I13" s="15"/>
    </row>
    <row r="14" spans="1:9" ht="27" customHeight="1" x14ac:dyDescent="0.2">
      <c r="A14" s="7" t="s">
        <v>17</v>
      </c>
      <c r="B14" s="8">
        <v>745443.4</v>
      </c>
      <c r="C14" s="9">
        <f>B14*C45/B45</f>
        <v>0.12455859806619488</v>
      </c>
      <c r="D14" s="10">
        <v>748617.1</v>
      </c>
      <c r="E14" s="10">
        <f>D14/D45*100</f>
        <v>0.14028835730848355</v>
      </c>
      <c r="F14" s="10">
        <f t="shared" si="0"/>
        <v>3173.6999999999534</v>
      </c>
      <c r="G14" s="10">
        <f t="shared" si="1"/>
        <v>100.42574660933346</v>
      </c>
      <c r="H14" s="11"/>
    </row>
    <row r="15" spans="1:9" ht="15" customHeight="1" x14ac:dyDescent="0.2">
      <c r="A15" s="7" t="s">
        <v>18</v>
      </c>
      <c r="B15" s="8">
        <v>398494.1</v>
      </c>
      <c r="C15" s="9">
        <f>B15*C45/B45</f>
        <v>6.6585694411742141E-2</v>
      </c>
      <c r="D15" s="10">
        <v>423804.3</v>
      </c>
      <c r="E15" s="10">
        <f>D15/D45*100</f>
        <v>7.9419517757838759E-2</v>
      </c>
      <c r="F15" s="10">
        <f t="shared" si="0"/>
        <v>25310.200000000012</v>
      </c>
      <c r="G15" s="10">
        <f t="shared" si="1"/>
        <v>106.35146166530444</v>
      </c>
      <c r="H15" s="11"/>
    </row>
    <row r="16" spans="1:9" ht="25.5" x14ac:dyDescent="0.2">
      <c r="A16" s="7" t="s">
        <v>19</v>
      </c>
      <c r="B16" s="8">
        <v>23660.3</v>
      </c>
      <c r="C16" s="16">
        <f>B16*C45/B45</f>
        <v>3.9534776185899435E-3</v>
      </c>
      <c r="D16" s="10">
        <v>25197.8</v>
      </c>
      <c r="E16" s="17">
        <f>D16/D45*100</f>
        <v>4.7219840019520083E-3</v>
      </c>
      <c r="F16" s="10">
        <f t="shared" si="0"/>
        <v>1537.5</v>
      </c>
      <c r="G16" s="10">
        <f t="shared" si="1"/>
        <v>106.49822698782347</v>
      </c>
      <c r="H16" s="11"/>
    </row>
    <row r="17" spans="1:10" ht="15.75" customHeight="1" x14ac:dyDescent="0.2">
      <c r="A17" s="7" t="s">
        <v>20</v>
      </c>
      <c r="B17" s="8">
        <v>28597</v>
      </c>
      <c r="C17" s="12">
        <f>B17*C45/B45</f>
        <v>4.77836711532891E-3</v>
      </c>
      <c r="D17" s="10">
        <v>30270</v>
      </c>
      <c r="E17" s="13">
        <f>D17/D45*100</f>
        <v>5.6724974298981374E-3</v>
      </c>
      <c r="F17" s="10">
        <f t="shared" si="0"/>
        <v>1673</v>
      </c>
      <c r="G17" s="10">
        <f t="shared" si="1"/>
        <v>105.85026401370774</v>
      </c>
      <c r="H17" s="11"/>
    </row>
    <row r="18" spans="1:10" ht="15" customHeight="1" x14ac:dyDescent="0.2">
      <c r="A18" s="7" t="s">
        <v>21</v>
      </c>
      <c r="B18" s="8">
        <v>552901.69999999995</v>
      </c>
      <c r="C18" s="9">
        <f>B18*C45/B45</f>
        <v>9.2386169923049627E-2</v>
      </c>
      <c r="D18" s="10">
        <v>525357.19999999995</v>
      </c>
      <c r="E18" s="10">
        <f>D18/D45*100</f>
        <v>9.845019381494817E-2</v>
      </c>
      <c r="F18" s="10">
        <f t="shared" si="0"/>
        <v>-27544.5</v>
      </c>
      <c r="G18" s="10">
        <f t="shared" si="1"/>
        <v>95.018192203062497</v>
      </c>
      <c r="H18" s="11"/>
    </row>
    <row r="19" spans="1:10" ht="27" customHeight="1" x14ac:dyDescent="0.2">
      <c r="A19" s="7" t="s">
        <v>49</v>
      </c>
      <c r="B19" s="8">
        <v>10286073</v>
      </c>
      <c r="C19" s="9">
        <f>B19*C45/B45</f>
        <v>1.7187338870885962</v>
      </c>
      <c r="D19" s="10">
        <v>8719693.5</v>
      </c>
      <c r="E19" s="10">
        <f>D19/D45*100</f>
        <v>1.6340415912867359</v>
      </c>
      <c r="F19" s="10">
        <f t="shared" si="0"/>
        <v>-1566379.5</v>
      </c>
      <c r="G19" s="10">
        <f t="shared" si="1"/>
        <v>84.7718414986944</v>
      </c>
      <c r="H19" s="11"/>
    </row>
    <row r="20" spans="1:10" ht="25.5" x14ac:dyDescent="0.2">
      <c r="A20" s="7" t="s">
        <v>22</v>
      </c>
      <c r="B20" s="8">
        <v>8989212.5999999996</v>
      </c>
      <c r="C20" s="9">
        <f>B20*C45/B45</f>
        <v>1.5020372025226525</v>
      </c>
      <c r="D20" s="10">
        <v>5086939.4000000004</v>
      </c>
      <c r="E20" s="10">
        <f>D20/D45*100</f>
        <v>0.95327554253543356</v>
      </c>
      <c r="F20" s="10">
        <f t="shared" si="0"/>
        <v>-3902273.1999999993</v>
      </c>
      <c r="G20" s="10">
        <f t="shared" si="1"/>
        <v>56.589376916060488</v>
      </c>
      <c r="H20" s="11"/>
    </row>
    <row r="21" spans="1:10" ht="25.5" x14ac:dyDescent="0.2">
      <c r="A21" s="7" t="s">
        <v>23</v>
      </c>
      <c r="B21" s="8">
        <v>950672.8</v>
      </c>
      <c r="C21" s="9">
        <f>B21*C45/B45</f>
        <v>0.15885105587850676</v>
      </c>
      <c r="D21" s="10">
        <v>969041.6</v>
      </c>
      <c r="E21" s="10">
        <f>D21/D45*100</f>
        <v>0.18159517626245059</v>
      </c>
      <c r="F21" s="10">
        <f t="shared" si="0"/>
        <v>18368.79999999993</v>
      </c>
      <c r="G21" s="10">
        <f t="shared" si="1"/>
        <v>101.93218949779566</v>
      </c>
      <c r="H21" s="11"/>
    </row>
    <row r="22" spans="1:10" ht="18.75" customHeight="1" x14ac:dyDescent="0.2">
      <c r="A22" s="7" t="s">
        <v>24</v>
      </c>
      <c r="B22" s="8">
        <v>1277625.1000000001</v>
      </c>
      <c r="C22" s="9">
        <f>B22*C45/B45</f>
        <v>0.21348259480221041</v>
      </c>
      <c r="D22" s="10">
        <v>342628.7</v>
      </c>
      <c r="E22" s="10">
        <f>D22/D45*100</f>
        <v>6.4207480018478369E-2</v>
      </c>
      <c r="F22" s="10">
        <f t="shared" si="0"/>
        <v>-934996.40000000014</v>
      </c>
      <c r="G22" s="10">
        <f t="shared" si="1"/>
        <v>26.817624356315477</v>
      </c>
      <c r="H22" s="11"/>
    </row>
    <row r="23" spans="1:10" ht="33" customHeight="1" x14ac:dyDescent="0.2">
      <c r="A23" s="7" t="s">
        <v>25</v>
      </c>
      <c r="B23" s="8">
        <v>30767814.699999999</v>
      </c>
      <c r="C23" s="9">
        <f>B23*C45/B45</f>
        <v>5.1410957083964552</v>
      </c>
      <c r="D23" s="10">
        <v>29040937.600000001</v>
      </c>
      <c r="E23" s="10">
        <f>D23/D45*100</f>
        <v>5.4421752196178463</v>
      </c>
      <c r="F23" s="10">
        <f t="shared" si="0"/>
        <v>-1726877.0999999978</v>
      </c>
      <c r="G23" s="10">
        <f t="shared" si="1"/>
        <v>94.387391120110991</v>
      </c>
      <c r="H23" s="11"/>
      <c r="I23" s="2"/>
    </row>
    <row r="24" spans="1:10" ht="15.75" customHeight="1" x14ac:dyDescent="0.2">
      <c r="A24" s="7" t="s">
        <v>26</v>
      </c>
      <c r="B24" s="8">
        <v>67739684.299999997</v>
      </c>
      <c r="C24" s="9">
        <f>B24*C45/B45</f>
        <v>11.318847426718959</v>
      </c>
      <c r="D24" s="10">
        <v>27714955.5</v>
      </c>
      <c r="E24" s="10">
        <f>D24/D45*100</f>
        <v>5.1936905795669386</v>
      </c>
      <c r="F24" s="10">
        <f t="shared" si="0"/>
        <v>-40024728.799999997</v>
      </c>
      <c r="G24" s="10">
        <f t="shared" si="1"/>
        <v>40.913912998558224</v>
      </c>
      <c r="H24" s="11"/>
    </row>
    <row r="25" spans="1:10" ht="21" customHeight="1" x14ac:dyDescent="0.2">
      <c r="A25" s="7" t="s">
        <v>27</v>
      </c>
      <c r="B25" s="8">
        <v>132266716.2</v>
      </c>
      <c r="C25" s="9">
        <f>B25*C45/B45</f>
        <v>22.100882160458145</v>
      </c>
      <c r="D25" s="10">
        <v>138045427</v>
      </c>
      <c r="E25" s="10">
        <f>D25/D45*100</f>
        <v>25.869254372867228</v>
      </c>
      <c r="F25" s="10">
        <f t="shared" si="0"/>
        <v>5778710.799999997</v>
      </c>
      <c r="G25" s="10">
        <f t="shared" si="1"/>
        <v>104.36898334367206</v>
      </c>
      <c r="H25" s="11"/>
      <c r="I25" s="15"/>
      <c r="J25" s="15"/>
    </row>
    <row r="26" spans="1:10" ht="15.75" customHeight="1" x14ac:dyDescent="0.2">
      <c r="A26" s="7" t="s">
        <v>28</v>
      </c>
      <c r="B26" s="8">
        <v>7211341.4000000004</v>
      </c>
      <c r="C26" s="9">
        <f>B26*C45/B45</f>
        <v>1.2049668357929133</v>
      </c>
      <c r="D26" s="10">
        <v>5767702.2000000002</v>
      </c>
      <c r="E26" s="10">
        <f>D26/D45*100</f>
        <v>1.0808482294654058</v>
      </c>
      <c r="F26" s="10">
        <f t="shared" si="0"/>
        <v>-1443639.2000000002</v>
      </c>
      <c r="G26" s="10">
        <f t="shared" si="1"/>
        <v>79.980989389851928</v>
      </c>
      <c r="H26" s="11"/>
    </row>
    <row r="27" spans="1:10" ht="25.5" x14ac:dyDescent="0.2">
      <c r="A27" s="7" t="s">
        <v>29</v>
      </c>
      <c r="B27" s="8">
        <v>1645072</v>
      </c>
      <c r="C27" s="9">
        <f>B27*C45/B45</f>
        <v>0.27488051009365883</v>
      </c>
      <c r="D27" s="10">
        <v>1302174.3</v>
      </c>
      <c r="E27" s="10">
        <f>D27/D45*100</f>
        <v>0.24402313743076995</v>
      </c>
      <c r="F27" s="10">
        <f t="shared" si="0"/>
        <v>-342897.69999999995</v>
      </c>
      <c r="G27" s="10">
        <f t="shared" si="1"/>
        <v>79.156067333223106</v>
      </c>
      <c r="H27" s="11"/>
    </row>
    <row r="28" spans="1:10" ht="17.25" customHeight="1" x14ac:dyDescent="0.2">
      <c r="A28" s="7" t="s">
        <v>30</v>
      </c>
      <c r="B28" s="8">
        <v>102944238.8</v>
      </c>
      <c r="C28" s="9">
        <f>B28*C45/B45</f>
        <v>17.201292631901474</v>
      </c>
      <c r="D28" s="10">
        <v>99666626.099999994</v>
      </c>
      <c r="E28" s="10">
        <f>D28/D45*100</f>
        <v>18.677194595271509</v>
      </c>
      <c r="F28" s="10">
        <f t="shared" si="0"/>
        <v>-3277612.700000003</v>
      </c>
      <c r="G28" s="10">
        <f t="shared" si="1"/>
        <v>96.81612809205599</v>
      </c>
      <c r="H28" s="11"/>
    </row>
    <row r="29" spans="1:10" ht="25.5" x14ac:dyDescent="0.2">
      <c r="A29" s="7" t="s">
        <v>31</v>
      </c>
      <c r="B29" s="8">
        <v>10665267.199999999</v>
      </c>
      <c r="C29" s="9">
        <f>B29*C45/B45</f>
        <v>1.7820946975093903</v>
      </c>
      <c r="D29" s="10">
        <v>8764114.5</v>
      </c>
      <c r="E29" s="10">
        <f>D29/D45*100</f>
        <v>1.6423659391008589</v>
      </c>
      <c r="F29" s="10">
        <f t="shared" si="0"/>
        <v>-1901152.6999999993</v>
      </c>
      <c r="G29" s="10">
        <f t="shared" si="1"/>
        <v>82.174354712838323</v>
      </c>
      <c r="H29" s="11"/>
    </row>
    <row r="30" spans="1:10" ht="25.5" x14ac:dyDescent="0.2">
      <c r="A30" s="7" t="s">
        <v>32</v>
      </c>
      <c r="B30" s="8">
        <v>107598513</v>
      </c>
      <c r="C30" s="9">
        <f>B30*C45/B45</f>
        <v>17.978990669562901</v>
      </c>
      <c r="D30" s="10">
        <v>92185210</v>
      </c>
      <c r="E30" s="10">
        <f>D30/D45*100</f>
        <v>17.275202074648828</v>
      </c>
      <c r="F30" s="10">
        <f t="shared" si="0"/>
        <v>-15413303</v>
      </c>
      <c r="G30" s="10">
        <f t="shared" si="1"/>
        <v>85.675170994231124</v>
      </c>
      <c r="H30" s="11">
        <f>B30*100/B45</f>
        <v>17.978990669562901</v>
      </c>
    </row>
    <row r="31" spans="1:10" ht="25.5" x14ac:dyDescent="0.2">
      <c r="A31" s="7" t="s">
        <v>33</v>
      </c>
      <c r="B31" s="8">
        <v>498277.8</v>
      </c>
      <c r="C31" s="9">
        <f>B31*C45/B45</f>
        <v>8.3258882184090485E-2</v>
      </c>
      <c r="D31" s="10">
        <v>255831.2</v>
      </c>
      <c r="E31" s="18">
        <f>D31/D45*100</f>
        <v>4.7941916897514258E-2</v>
      </c>
      <c r="F31" s="10">
        <f t="shared" si="0"/>
        <v>-242446.59999999998</v>
      </c>
      <c r="G31" s="10">
        <f t="shared" si="1"/>
        <v>51.34308612585189</v>
      </c>
      <c r="H31" s="11"/>
    </row>
    <row r="32" spans="1:10" ht="27.75" customHeight="1" x14ac:dyDescent="0.2">
      <c r="A32" s="7" t="s">
        <v>34</v>
      </c>
      <c r="B32" s="8">
        <v>4091664.3</v>
      </c>
      <c r="C32" s="9">
        <f>B32*C45/B45</f>
        <v>0.68368969255814538</v>
      </c>
      <c r="D32" s="10">
        <v>2974808.9</v>
      </c>
      <c r="E32" s="10">
        <f>D32/D45*100</f>
        <v>0.55746930425134145</v>
      </c>
      <c r="F32" s="10">
        <f t="shared" si="0"/>
        <v>-1116855.3999999999</v>
      </c>
      <c r="G32" s="10">
        <f t="shared" si="1"/>
        <v>72.704129221940335</v>
      </c>
      <c r="H32" s="11"/>
    </row>
    <row r="33" spans="1:8" ht="18" customHeight="1" x14ac:dyDescent="0.2">
      <c r="A33" s="7" t="s">
        <v>35</v>
      </c>
      <c r="B33" s="8">
        <v>1503972.8</v>
      </c>
      <c r="C33" s="9">
        <f>B33*C45/B45</f>
        <v>0.25130377906315848</v>
      </c>
      <c r="D33" s="10">
        <v>1414220.3</v>
      </c>
      <c r="E33" s="10">
        <f>D33/D45*100</f>
        <v>0.2650201855652386</v>
      </c>
      <c r="F33" s="10">
        <f t="shared" si="0"/>
        <v>-89752.5</v>
      </c>
      <c r="G33" s="10">
        <f t="shared" si="1"/>
        <v>94.032305637442377</v>
      </c>
      <c r="H33" s="11"/>
    </row>
    <row r="34" spans="1:8" ht="20.25" customHeight="1" x14ac:dyDescent="0.2">
      <c r="A34" s="7" t="s">
        <v>36</v>
      </c>
      <c r="B34" s="8">
        <v>1131961.3</v>
      </c>
      <c r="C34" s="9"/>
      <c r="D34" s="10">
        <v>918334.7</v>
      </c>
      <c r="E34" s="10">
        <f>D34/D45*100</f>
        <v>0.1720928716728205</v>
      </c>
      <c r="F34" s="10">
        <f t="shared" si="0"/>
        <v>-213626.60000000009</v>
      </c>
      <c r="G34" s="10">
        <f t="shared" si="1"/>
        <v>81.127747035168056</v>
      </c>
      <c r="H34" s="11"/>
    </row>
    <row r="35" spans="1:8" ht="27" customHeight="1" x14ac:dyDescent="0.2">
      <c r="A35" s="7" t="s">
        <v>37</v>
      </c>
      <c r="B35" s="8">
        <v>886677.8</v>
      </c>
      <c r="C35" s="9">
        <f>B35*C45/B45</f>
        <v>0.14815792011092715</v>
      </c>
      <c r="D35" s="10">
        <v>224116.7</v>
      </c>
      <c r="E35" s="18">
        <f>D35/D45*100</f>
        <v>4.1998724966873208E-2</v>
      </c>
      <c r="F35" s="10">
        <f t="shared" si="0"/>
        <v>-662561.10000000009</v>
      </c>
      <c r="G35" s="10">
        <f t="shared" si="1"/>
        <v>25.276002173506544</v>
      </c>
      <c r="H35" s="11"/>
    </row>
    <row r="36" spans="1:8" ht="29.25" customHeight="1" x14ac:dyDescent="0.2">
      <c r="A36" s="7" t="s">
        <v>38</v>
      </c>
      <c r="B36" s="8">
        <v>1549318.4</v>
      </c>
      <c r="C36" s="9">
        <f>B36*C45/B45</f>
        <v>0.25888072503178661</v>
      </c>
      <c r="D36" s="10">
        <v>1616949.9</v>
      </c>
      <c r="E36" s="10">
        <f>D36/D45*100</f>
        <v>0.30301103904935744</v>
      </c>
      <c r="F36" s="10">
        <f t="shared" si="0"/>
        <v>67631.5</v>
      </c>
      <c r="G36" s="10">
        <f t="shared" si="1"/>
        <v>104.36524216068175</v>
      </c>
      <c r="H36" s="11"/>
    </row>
    <row r="37" spans="1:8" ht="27" customHeight="1" x14ac:dyDescent="0.2">
      <c r="A37" s="19" t="s">
        <v>39</v>
      </c>
      <c r="B37" s="8">
        <v>1200480.3</v>
      </c>
      <c r="C37" s="9">
        <f>B37*C45/B45</f>
        <v>0.20059221555128806</v>
      </c>
      <c r="D37" s="10">
        <v>631211.5</v>
      </c>
      <c r="E37" s="10">
        <f>D37/D45*100</f>
        <v>0.1182869379409365</v>
      </c>
      <c r="F37" s="10">
        <f t="shared" si="0"/>
        <v>-569268.80000000005</v>
      </c>
      <c r="G37" s="10">
        <f t="shared" si="1"/>
        <v>52.579913223065802</v>
      </c>
      <c r="H37" s="11"/>
    </row>
    <row r="38" spans="1:8" ht="18" customHeight="1" x14ac:dyDescent="0.2">
      <c r="A38" s="7" t="s">
        <v>40</v>
      </c>
      <c r="B38" s="8">
        <v>195695.6</v>
      </c>
      <c r="C38" s="12">
        <f>B38*C45/B45</f>
        <v>3.2699423703694802E-2</v>
      </c>
      <c r="D38" s="10">
        <v>204280.6</v>
      </c>
      <c r="E38" s="13">
        <f>D38/D45*100</f>
        <v>3.8281505731022451E-2</v>
      </c>
      <c r="F38" s="10">
        <f t="shared" si="0"/>
        <v>8585</v>
      </c>
      <c r="G38" s="10">
        <f t="shared" si="1"/>
        <v>104.38691518869101</v>
      </c>
      <c r="H38" s="11"/>
    </row>
    <row r="39" spans="1:8" ht="25.5" x14ac:dyDescent="0.2">
      <c r="A39" s="7" t="s">
        <v>41</v>
      </c>
      <c r="B39" s="8">
        <v>65305086.5</v>
      </c>
      <c r="C39" s="9">
        <f>B39*C45/B45</f>
        <v>10.91204244484771</v>
      </c>
      <c r="D39" s="10">
        <v>62162210.899999999</v>
      </c>
      <c r="E39" s="10">
        <f>D39/D45*100</f>
        <v>11.648991792766303</v>
      </c>
      <c r="F39" s="10">
        <f t="shared" si="0"/>
        <v>-3142875.6000000015</v>
      </c>
      <c r="G39" s="10">
        <f t="shared" si="1"/>
        <v>95.18739539530354</v>
      </c>
      <c r="H39" s="11">
        <f>B39*100/B45</f>
        <v>10.91204244484771</v>
      </c>
    </row>
    <row r="40" spans="1:8" ht="27" customHeight="1" x14ac:dyDescent="0.2">
      <c r="A40" s="7" t="s">
        <v>42</v>
      </c>
      <c r="B40" s="8">
        <v>1760839.1</v>
      </c>
      <c r="C40" s="9">
        <f>B40*C45/B45</f>
        <v>0.29422441692573886</v>
      </c>
      <c r="D40" s="10">
        <v>774876.9</v>
      </c>
      <c r="E40" s="10">
        <f>D40/D45*100</f>
        <v>0.14520935658200979</v>
      </c>
      <c r="F40" s="10">
        <f t="shared" si="0"/>
        <v>-985962.20000000007</v>
      </c>
      <c r="G40" s="10">
        <f t="shared" si="1"/>
        <v>44.006116174953178</v>
      </c>
      <c r="H40" s="11"/>
    </row>
    <row r="41" spans="1:8" ht="17.25" customHeight="1" x14ac:dyDescent="0.2">
      <c r="A41" s="7" t="s">
        <v>43</v>
      </c>
      <c r="B41" s="8">
        <v>3295050.1</v>
      </c>
      <c r="C41" s="9">
        <f>B41*C45/B45</f>
        <v>0.55058079662906023</v>
      </c>
      <c r="D41" s="10">
        <v>2760551.2</v>
      </c>
      <c r="E41" s="10">
        <f>D41/D45*100</f>
        <v>0.51731812312858338</v>
      </c>
      <c r="F41" s="10">
        <f t="shared" si="0"/>
        <v>-534498.89999999991</v>
      </c>
      <c r="G41" s="10">
        <f t="shared" si="1"/>
        <v>83.778732226256594</v>
      </c>
      <c r="H41" s="11">
        <f>B41*100/B45</f>
        <v>0.55058079662906023</v>
      </c>
    </row>
    <row r="42" spans="1:8" ht="27" customHeight="1" x14ac:dyDescent="0.2">
      <c r="A42" s="7" t="s">
        <v>44</v>
      </c>
      <c r="B42" s="8">
        <v>235467.8</v>
      </c>
      <c r="C42" s="12">
        <f>B42*C45/B45</f>
        <v>3.9345091871134899E-2</v>
      </c>
      <c r="D42" s="10">
        <v>251163.5</v>
      </c>
      <c r="E42" s="20">
        <f>D41/D45*100</f>
        <v>0.51731812312858338</v>
      </c>
      <c r="F42" s="10">
        <f t="shared" si="0"/>
        <v>15695.700000000012</v>
      </c>
      <c r="G42" s="10">
        <f t="shared" si="1"/>
        <v>106.665752175032</v>
      </c>
      <c r="H42" s="11"/>
    </row>
    <row r="43" spans="1:8" ht="17.25" customHeight="1" x14ac:dyDescent="0.2">
      <c r="A43" s="7" t="s">
        <v>45</v>
      </c>
      <c r="B43" s="8">
        <v>4217852.9000000004</v>
      </c>
      <c r="C43" s="9">
        <f>B43*C45/B45</f>
        <v>0.70477496222172542</v>
      </c>
      <c r="D43" s="10">
        <v>3897028.1</v>
      </c>
      <c r="E43" s="10">
        <f>D43/D45*100</f>
        <v>0.73029011831816393</v>
      </c>
      <c r="F43" s="10">
        <f t="shared" si="0"/>
        <v>-320824.80000000028</v>
      </c>
      <c r="G43" s="10">
        <f t="shared" si="1"/>
        <v>92.393646539925555</v>
      </c>
      <c r="H43" s="11">
        <f>B43*100/B45</f>
        <v>0.70477496222172542</v>
      </c>
    </row>
    <row r="44" spans="1:8" ht="30" customHeight="1" x14ac:dyDescent="0.2">
      <c r="A44" s="7" t="s">
        <v>46</v>
      </c>
      <c r="B44" s="8">
        <v>38875.5</v>
      </c>
      <c r="C44" s="12">
        <f>B44*C45/B45</f>
        <v>6.4958356048525736E-3</v>
      </c>
      <c r="D44" s="10">
        <v>40691.699999999997</v>
      </c>
      <c r="E44" s="13">
        <f>D44/D45*100</f>
        <v>7.6254893844792211E-3</v>
      </c>
      <c r="F44" s="10">
        <f t="shared" si="0"/>
        <v>1816.1999999999971</v>
      </c>
      <c r="G44" s="10">
        <f t="shared" si="1"/>
        <v>104.67183701817339</v>
      </c>
      <c r="H44" s="11"/>
    </row>
    <row r="45" spans="1:8" s="21" customFormat="1" ht="18" customHeight="1" x14ac:dyDescent="0.2">
      <c r="A45" s="22" t="s">
        <v>47</v>
      </c>
      <c r="B45" s="23">
        <f>B7+B8+B9+B10+B11+B12+B13+B14+B15+B16+B17+B18+B19+B20+B21+B22+B23+B24+B25+B26+B27+B28+B29+B30+B31+B32+B33+B34+B35+B36+B37+B38+B39+B40+B41+B42+B43+B44</f>
        <v>598468039.60000002</v>
      </c>
      <c r="C45" s="23">
        <v>100</v>
      </c>
      <c r="D45" s="24">
        <f>SUM(D7:D44)</f>
        <v>533627390.29999995</v>
      </c>
      <c r="E45" s="24">
        <v>100</v>
      </c>
      <c r="F45" s="25">
        <f t="shared" si="0"/>
        <v>-64840649.300000072</v>
      </c>
      <c r="G45" s="26">
        <f t="shared" si="1"/>
        <v>89.165561899790362</v>
      </c>
      <c r="H45" s="11"/>
    </row>
    <row r="48" spans="1:8" x14ac:dyDescent="0.2">
      <c r="A48" s="27"/>
      <c r="D48" s="28"/>
      <c r="E48" s="28"/>
      <c r="F48" s="35"/>
      <c r="G48" s="35"/>
    </row>
    <row r="49" spans="4:6" x14ac:dyDescent="0.25">
      <c r="D49" s="2"/>
    </row>
    <row r="51" spans="4:6" x14ac:dyDescent="0.25">
      <c r="D51" s="2"/>
      <c r="E51" s="2"/>
      <c r="F51" s="2"/>
    </row>
    <row r="53" spans="4:6" x14ac:dyDescent="0.25">
      <c r="D53" s="29"/>
      <c r="E53" s="29"/>
    </row>
  </sheetData>
  <mergeCells count="9">
    <mergeCell ref="A2:G2"/>
    <mergeCell ref="C4:C5"/>
    <mergeCell ref="E4:E5"/>
    <mergeCell ref="D1:G1"/>
    <mergeCell ref="F48:G48"/>
    <mergeCell ref="F4:G4"/>
    <mergeCell ref="D4:D5"/>
    <mergeCell ref="B4:B5"/>
    <mergeCell ref="A4:A5"/>
  </mergeCells>
  <pageMargins left="0.47244094488188981" right="0.47244094488188981" top="0.59055118110236227" bottom="0.59055118110236227" header="0.51181102362204722" footer="0.51181102362204722"/>
  <pageSetup paperSize="9" scale="79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2025-11-14T10:49:03Z</cp:lastPrinted>
  <dcterms:created xsi:type="dcterms:W3CDTF">2025-11-07T14:13:35Z</dcterms:created>
  <dcterms:modified xsi:type="dcterms:W3CDTF">2025-11-14T10:53:00Z</dcterms:modified>
</cp:coreProperties>
</file>